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0" i="1"/>
  <c r="F10"/>
  <c r="G9"/>
  <c r="F9"/>
  <c r="G7"/>
  <c r="F7"/>
  <c r="G8"/>
  <c r="F8"/>
  <c r="F6"/>
  <c r="G6" s="1"/>
  <c r="F5"/>
  <c r="G5" s="1"/>
  <c r="F12"/>
  <c r="G12" s="1"/>
  <c r="E13"/>
  <c r="F11"/>
  <c r="G11" s="1"/>
  <c r="F4"/>
  <c r="G4" s="1"/>
  <c r="F13" l="1"/>
  <c r="G13"/>
</calcChain>
</file>

<file path=xl/sharedStrings.xml><?xml version="1.0" encoding="utf-8"?>
<sst xmlns="http://schemas.openxmlformats.org/spreadsheetml/2006/main" count="37" uniqueCount="32">
  <si>
    <t>№/№</t>
  </si>
  <si>
    <t>наименование расходов</t>
  </si>
  <si>
    <t>период</t>
  </si>
  <si>
    <t>общехоз.расходы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</si>
  <si>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</si>
  <si>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</si>
  <si>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</si>
  <si>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</si>
  <si>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</si>
  <si>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</si>
  <si>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</si>
  <si>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</si>
  <si>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в руб.</t>
  </si>
  <si>
    <t>май</t>
  </si>
  <si>
    <t>экономист                                                    Т.Ю.Нихитько</t>
  </si>
  <si>
    <t>проверка вентканалов</t>
  </si>
  <si>
    <t>т/о фасадных газопроводов</t>
  </si>
  <si>
    <t xml:space="preserve">ООО УК "Уют": Перечень затрат на МКД по ул.Мира,98 за 2014 год </t>
  </si>
  <si>
    <t>т/о электроустановок</t>
  </si>
  <si>
    <t>апрель</t>
  </si>
  <si>
    <t>материал д/обслуж.электроустановок</t>
  </si>
  <si>
    <t>лабораторные испытания эл.оборуд.</t>
  </si>
  <si>
    <t>установка замка входа на чердак</t>
  </si>
  <si>
    <t>январь</t>
  </si>
  <si>
    <t>установка входной двери</t>
  </si>
  <si>
    <t>февраль</t>
  </si>
  <si>
    <t>Накопление на лицевом счете дома на 01.01.2014г- 36048,43 руб.</t>
  </si>
  <si>
    <t>Начислено за техническое обслуживание дома за 2014 год - 44712 руб.</t>
  </si>
  <si>
    <t>Оплачено собственниками за 2014 год - 40540 руб.</t>
  </si>
  <si>
    <t>Долг за жильцами на 01.01.2015г - 10960 руб.</t>
  </si>
  <si>
    <t>Накопление на лицевом счете дома на 01.01.2015г - 44527,38 руб.</t>
  </si>
  <si>
    <t>Долг за жильцами на 01.01.2014г - 6788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</si>
</sst>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B16" sqref="B16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17</v>
      </c>
      <c r="C1" s="1"/>
      <c r="D1" s="1"/>
      <c r="E1" s="1"/>
      <c r="F1" s="1"/>
    </row>
    <row r="2" spans="1:7">
      <c r="A2" t="s">
        <v>7</v>
      </c>
      <c r="B2" s="9" t="s">
        <v>0</v>
      </c>
      <c r="C2" s="9" t="s">
        <v>1</v>
      </c>
      <c r="D2" s="9" t="s">
        <v>2</v>
      </c>
      <c r="E2" s="9" t="s">
        <v>8</v>
      </c>
      <c r="F2" s="10" t="s">
        <v>11</v>
      </c>
      <c r="G2" s="8" t="s">
        <v>9</v>
      </c>
    </row>
    <row r="3" spans="1:7">
      <c r="B3" s="9"/>
      <c r="C3" s="9"/>
      <c r="D3" s="9"/>
      <c r="E3" s="9" t="s">
        <v>12</v>
      </c>
      <c r="F3" s="10" t="s">
        <v>10</v>
      </c>
      <c r="G3" s="8" t="s">
        <v>10</v>
      </c>
    </row>
    <row r="4" spans="1:7">
      <c r="A4">
        <v>372.6</v>
      </c>
      <c r="B4" s="4">
        <v>1</v>
      </c>
      <c r="C4" s="3" t="s">
        <v>15</v>
      </c>
      <c r="D4" s="3" t="s">
        <v>13</v>
      </c>
      <c r="E4" s="4">
        <v>1440</v>
      </c>
      <c r="F4" s="5">
        <f>E4/A4</f>
        <v>3.8647342995169081</v>
      </c>
      <c r="G4" s="5">
        <f t="shared" ref="G4:G12" si="0">F4/12</f>
        <v>0.322061191626409</v>
      </c>
    </row>
    <row r="5" spans="1:7">
      <c r="B5" s="4">
        <v>2</v>
      </c>
      <c r="C5" s="3" t="s">
        <v>22</v>
      </c>
      <c r="D5" s="3" t="s">
        <v>23</v>
      </c>
      <c r="E5" s="4">
        <v>877.5</v>
      </c>
      <c r="F5" s="5">
        <f>E5/A4</f>
        <v>2.3550724637681157</v>
      </c>
      <c r="G5" s="5">
        <f t="shared" ref="G5:G10" si="1">F5/12</f>
        <v>0.19625603864734298</v>
      </c>
    </row>
    <row r="6" spans="1:7">
      <c r="B6" s="4">
        <v>3</v>
      </c>
      <c r="C6" s="3" t="s">
        <v>16</v>
      </c>
      <c r="D6" s="3" t="s">
        <v>4</v>
      </c>
      <c r="E6" s="4">
        <v>441.93</v>
      </c>
      <c r="F6" s="5">
        <f>E6/A4</f>
        <v>1.1860708534621578</v>
      </c>
      <c r="G6" s="5">
        <f t="shared" si="1"/>
        <v>9.8839237788513154E-2</v>
      </c>
    </row>
    <row r="7" spans="1:7">
      <c r="B7" s="4">
        <v>4</v>
      </c>
      <c r="C7" s="3" t="s">
        <v>18</v>
      </c>
      <c r="D7" s="3" t="s">
        <v>19</v>
      </c>
      <c r="E7" s="4">
        <v>59.62</v>
      </c>
      <c r="F7" s="5">
        <f>E7/A4</f>
        <v>0.16001073537305419</v>
      </c>
      <c r="G7" s="5">
        <f t="shared" si="1"/>
        <v>1.3334227947754516E-2</v>
      </c>
    </row>
    <row r="8" spans="1:7">
      <c r="B8" s="4">
        <v>5</v>
      </c>
      <c r="C8" s="3" t="s">
        <v>20</v>
      </c>
      <c r="D8" s="3" t="s">
        <v>19</v>
      </c>
      <c r="E8" s="4">
        <v>95</v>
      </c>
      <c r="F8" s="5">
        <f>E8/A4</f>
        <v>0.25496511003757377</v>
      </c>
      <c r="G8" s="5">
        <f t="shared" si="1"/>
        <v>2.1247092503131147E-2</v>
      </c>
    </row>
    <row r="9" spans="1:7">
      <c r="B9" s="4">
        <v>6</v>
      </c>
      <c r="C9" s="3" t="s">
        <v>21</v>
      </c>
      <c r="D9" s="3" t="s">
        <v>13</v>
      </c>
      <c r="E9" s="4">
        <v>969</v>
      </c>
      <c r="F9" s="5">
        <f>E9/A4</f>
        <v>2.6006441223832528</v>
      </c>
      <c r="G9" s="5">
        <f t="shared" si="1"/>
        <v>0.21672034353193773</v>
      </c>
    </row>
    <row r="10" spans="1:7">
      <c r="B10" s="4">
        <v>7</v>
      </c>
      <c r="C10" s="3" t="s">
        <v>24</v>
      </c>
      <c r="D10" s="3" t="s">
        <v>25</v>
      </c>
      <c r="E10" s="4">
        <v>17000</v>
      </c>
      <c r="F10" s="5">
        <f>E10/A4</f>
        <v>45.625335480407941</v>
      </c>
      <c r="G10" s="5">
        <f t="shared" si="1"/>
        <v>3.8021112900339951</v>
      </c>
    </row>
    <row r="11" spans="1:7">
      <c r="B11" s="4">
        <v>8</v>
      </c>
      <c r="C11" s="4" t="s">
        <v>3</v>
      </c>
      <c r="D11" s="4" t="s">
        <v>4</v>
      </c>
      <c r="E11" s="4">
        <v>9836.64</v>
      </c>
      <c r="F11" s="5">
        <f>E11/A4</f>
        <v>26.4</v>
      </c>
      <c r="G11" s="7">
        <f t="shared" si="0"/>
        <v>2.1999999999999997</v>
      </c>
    </row>
    <row r="12" spans="1:7">
      <c r="B12" s="4">
        <v>9</v>
      </c>
      <c r="C12" s="4" t="s">
        <v>5</v>
      </c>
      <c r="D12" s="4" t="s">
        <v>4</v>
      </c>
      <c r="E12" s="4">
        <v>1341.36</v>
      </c>
      <c r="F12" s="5">
        <f>E12/A4</f>
        <v>3.5999999999999996</v>
      </c>
      <c r="G12" s="7">
        <f t="shared" si="0"/>
        <v>0.3</v>
      </c>
    </row>
    <row r="13" spans="1:7">
      <c r="C13" s="1" t="s">
        <v>6</v>
      </c>
      <c r="D13" s="1"/>
      <c r="E13" s="1">
        <f>SUM(E4:E12)</f>
        <v>32061.05</v>
      </c>
      <c r="F13" s="6">
        <f>SUM(F4:F12)</f>
        <v>86.046833064948999</v>
      </c>
      <c r="G13" s="6">
        <f>SUM(G4:G12)</f>
        <v>7.1705694220790823</v>
      </c>
    </row>
    <row r="14" spans="1:7">
      <c r="C14" s="1"/>
      <c r="D14" s="1"/>
      <c r="E14" s="1"/>
      <c r="F14" s="6"/>
      <c r="G14" s="6"/>
    </row>
    <row r="15" spans="1:7">
      <c r="A15">
        <v>1</v>
      </c>
      <c r="B15" t="s">
        <v>26</v>
      </c>
    </row>
    <row r="16" spans="1:7">
      <c r="A16">
        <v>2</v>
      </c>
      <c r="B16" t="s">
        <v>31</v>
      </c>
    </row>
    <row r="17" spans="1:3">
      <c r="A17">
        <v>3</v>
      </c>
      <c r="B17" t="s">
        <v>27</v>
      </c>
    </row>
    <row r="18" spans="1:3">
      <c r="A18">
        <v>4</v>
      </c>
      <c r="B18" t="s">
        <v>28</v>
      </c>
    </row>
    <row r="19" spans="1:3">
      <c r="A19">
        <v>5</v>
      </c>
      <c r="B19" t="s">
        <v>29</v>
      </c>
    </row>
    <row r="20" spans="1:3">
      <c r="A20">
        <v>6</v>
      </c>
      <c r="B20" t="s">
        <v>30</v>
      </c>
    </row>
    <row r="22" spans="1:3">
      <c r="B22" s="2"/>
      <c r="C22" s="2"/>
    </row>
    <row r="23" spans="1:3">
      <c r="B23" s="2" t="s">
        <v>14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2015-03-02T13:24:50Z</dcterms:modified>
</cp:coreProperties>
</file>